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<sst xmlns="http://schemas.openxmlformats.org/spreadsheetml/2006/main" count="21928" uniqueCount="9527">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</sst>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7377</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16.096499999999999</v>
      </c>
      <c r="S117" s="1960" t="s">
        <v>1976</v>
      </c>
      <c r="T117" s="1953">
        <f>'NCD-5_NP-NCD'!V25</f>
        <v>420</v>
      </c>
      <c r="U117" s="1959" t="s">
        <v>6834</v>
      </c>
      <c r="V117" s="1953">
        <f>'NCD-5_NP-NCD'!X25</f>
        <v>0</v>
      </c>
      <c r="W117" s="1958"/>
      <c r="X117" s="1955">
        <f t="shared" si="11"/>
        <v>436.09649999999999</v>
      </c>
      <c r="Y117" s="1956" t="str">
        <f t="shared" si="10"/>
        <v xml:space="preserve">    Detailed Justification &amp; Budget Calculaation is Placed at  NCD-5 _ NP-NCD  Annxeure,  Sl No-109 For OOC- Detailed out in Same Annexure </v>
      </c>
      <c r="Z117" s="2390">
        <f>'NCD-5_NP-NCD'!G25</f>
        <v>436.09649999999999</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16.096499999999999</v>
      </c>
      <c r="S135" s="1946"/>
      <c r="T135" s="1945">
        <f t="shared" si="12"/>
        <v>420</v>
      </c>
      <c r="U135" s="1946"/>
      <c r="V135" s="1945">
        <f t="shared" si="12"/>
        <v>0</v>
      </c>
      <c r="W135" s="1946"/>
      <c r="X135" s="1969">
        <f>SUM(X95:X134)</f>
        <v>436.09649999999999</v>
      </c>
      <c r="Y135" s="1970" t="str">
        <f t="shared" ref="Y135" si="13">CONCATENATE(G135," ",K135," ",M135," ",Q135," ",S135," ",U135," ",W135)</f>
        <v xml:space="preserve">      </v>
      </c>
      <c r="Z135" s="1969">
        <f>SUM(Z95:Z134)</f>
        <v>436.09649999999999</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2.629261803767486</v>
      </c>
      <c r="U195" s="1960" t="s">
        <v>4253</v>
      </c>
      <c r="V195" s="1957"/>
      <c r="W195" s="1960"/>
      <c r="X195" s="1955">
        <f t="shared" si="23"/>
        <v>2.629261803767486</v>
      </c>
      <c r="Y195" s="1956" t="str">
        <f t="shared" si="18"/>
        <v xml:space="preserve">     Detailed Justification &amp; Budget Calculaation is Placed at  HSS-8_ Inventory management  Annxeure,  Sl No-185 </v>
      </c>
      <c r="Z195" s="2390">
        <f>'HSS-9_HRH'!Z7</f>
        <v>2.629261803767486</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18.213999999999999</v>
      </c>
      <c r="Y213" s="1967" t="s">
        <v>4105</v>
      </c>
      <c r="Z213" s="2394">
        <f>X213</f>
        <v>18.213999999999999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2.629261803767486</v>
      </c>
      <c r="U217" s="1947">
        <f t="shared" si="30"/>
        <v>0</v>
      </c>
      <c r="V217" s="1947">
        <f t="shared" si="30"/>
        <v>0</v>
      </c>
      <c r="W217" s="1947">
        <f t="shared" si="30"/>
        <v>0</v>
      </c>
      <c r="X217" s="1947">
        <f t="shared" si="30"/>
        <v>20.855661803767482</v>
      </c>
      <c r="Y217" s="1944"/>
      <c r="Z217" s="183">
        <f t="shared" ref="Z217" si="31">SUM(Z160:Z216)</f>
        <v>20.855661803767482</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16.096499999999999</v>
      </c>
      <c r="S218" s="1950">
        <f t="shared" si="32"/>
        <v>0</v>
      </c>
      <c r="T218" s="1950">
        <f t="shared" si="32"/>
        <v>422.62926180376746</v>
      </c>
      <c r="U218" s="1950">
        <f t="shared" si="32"/>
        <v>0</v>
      </c>
      <c r="V218" s="1950">
        <f t="shared" si="32"/>
        <v>0</v>
      </c>
      <c r="W218" s="1950">
        <f t="shared" si="32"/>
        <v>0</v>
      </c>
      <c r="X218" s="1950">
        <f t="shared" si="32"/>
        <v>456.95216180376747</v>
      </c>
      <c r="Y218" s="1950"/>
      <c r="Z218" s="184">
        <f t="shared" ref="Z218" si="33">Z69+Z94+Z135+Z159+Z217</f>
        <v>456.95216180376747</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456.95216180376747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7377</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436.09649999999999</v>
      </c>
      <c r="G117" s="1">
        <v>655.07999999999993</v>
      </c>
      <c r="H117" s="910">
        <f t="shared" si="0"/>
        <v>-218.98349999999994</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436.09649999999999</v>
      </c>
      <c r="G135" s="2479">
        <v>2386.58</v>
      </c>
      <c r="H135" s="910">
        <f t="shared" ref="H135:H198" si="1">F135-G135</f>
        <v>-1950.4834999999998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2.629261803767486</v>
      </c>
      <c r="G195" s="1">
        <v>3417.2370827661657</v>
      </c>
      <c r="H195" s="910">
        <f t="shared" si="1"/>
        <v>-3414.6078209623984</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18.213999999999999</v>
      </c>
      <c r="G213" s="2479">
        <v>1210.6897000000001</v>
      </c>
      <c r="H213" s="910">
        <f t="shared" si="2"/>
        <v>-1192.4757000000002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20.855661803767482</v>
      </c>
      <c r="G217" s="2474">
        <v>33727.451189766172</v>
      </c>
      <c r="H217" s="910">
        <f t="shared" si="2"/>
        <v>-33706.595527962403</v>
      </c>
    </row>
    <row r="218" spans="1:8" s="5" customFormat="1" ht="18" customHeight="1">
      <c r="A218" s="4756" t="s">
        <v>240</v>
      </c>
      <c r="B218" s="4773"/>
      <c r="C218" s="4773"/>
      <c r="D218" s="4774"/>
      <c r="E218" s="998"/>
      <c r="F218" s="999">
        <f>'PIP Approval _ FY 2026-27'!X218</f>
        <v>456.95216180376747</v>
      </c>
      <c r="G218" s="5">
        <v>49163.490371766173</v>
      </c>
      <c r="H218" s="910">
        <f t="shared" si="2"/>
        <v>-48706.538209962404</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456.95216180376747</v>
      </c>
      <c r="G220" s="1">
        <v>49163.490371766173</v>
      </c>
      <c r="H220" s="910">
        <f t="shared" si="2"/>
        <v>-48706.538209962404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7377</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436.09649999999999</v>
      </c>
      <c r="G117" s="984">
        <f>'PIP Approval _ FY 2026-27'!F117</f>
        <v>0</v>
      </c>
      <c r="H117" s="984">
        <f>'PIP Approval _ FY 2026-27'!J117</f>
        <v>0</v>
      </c>
      <c r="I117" s="984">
        <f>'PIP Approval _ FY 2026-27'!L117</f>
        <v>0</v>
      </c>
      <c r="J117" s="984">
        <f>'PIP Approval _ FY 2026-27'!P117</f>
        <v>0</v>
      </c>
      <c r="K117" s="984">
        <f>'PIP Approval _ FY 2026-27'!R117</f>
        <v>16.096499999999999</v>
      </c>
      <c r="L117" s="984">
        <f>'PIP Approval _ FY 2026-27'!T117</f>
        <v>420</v>
      </c>
      <c r="M117" s="984">
        <f>'PIP Approval _ FY 2026-27'!V117</f>
        <v>0</v>
      </c>
      <c r="N117" s="985">
        <f t="shared" si="3"/>
        <v>436.09649999999999</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436.09649999999999</v>
      </c>
      <c r="G135" s="1944">
        <f t="shared" ref="G135:N135" si="6">SUM(G95:G134)</f>
        <v>0</v>
      </c>
      <c r="H135" s="1944">
        <f t="shared" si="6"/>
        <v>0</v>
      </c>
      <c r="I135" s="1944">
        <f t="shared" si="6"/>
        <v>0</v>
      </c>
      <c r="J135" s="1944">
        <f t="shared" si="6"/>
        <v>0</v>
      </c>
      <c r="K135" s="1944">
        <f t="shared" si="6"/>
        <v>16.096499999999999</v>
      </c>
      <c r="L135" s="1944">
        <f t="shared" si="6"/>
        <v>420</v>
      </c>
      <c r="M135" s="1944">
        <f t="shared" si="6"/>
        <v>0</v>
      </c>
      <c r="N135" s="1944">
        <f t="shared" si="6"/>
        <v>436.09649999999999</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2.629261803767486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2.629261803767486</v>
      </c>
      <c r="M195" s="984">
        <f>'PIP Approval _ FY 2026-27'!V195</f>
        <v>0</v>
      </c>
      <c r="N195" s="985">
        <f t="shared" si="7"/>
        <v>2.629261803767486</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18.213999999999999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18.213999999999999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20.855661803767482</v>
      </c>
      <c r="G217" s="1944">
        <f t="shared" ref="G217:N217" si="13">SUM(G160:G216)</f>
        <v>0</v>
      </c>
      <c r="H217" s="1944">
        <f t="shared" si="13"/>
        <v>0</v>
      </c>
      <c r="I217" s="1944">
        <f t="shared" si="13"/>
        <v>0</v>
      </c>
      <c r="J217" s="1944">
        <f t="shared" si="13"/>
        <v>0</v>
      </c>
      <c r="K217" s="1944">
        <f t="shared" si="13"/>
        <v>0</v>
      </c>
      <c r="L217" s="1944">
        <f t="shared" si="13"/>
        <v>2.629261803767486</v>
      </c>
      <c r="M217" s="1944">
        <f t="shared" si="13"/>
        <v>0</v>
      </c>
      <c r="N217" s="1944">
        <f t="shared" si="13"/>
        <v>20.855661803767482</v>
      </c>
      <c r="O217" s="911">
        <f t="shared" si="11"/>
        <v>0</v>
      </c>
    </row>
    <row r="218" spans="1:15" s="5" customFormat="1">
      <c r="A218" s="4756" t="s">
        <v>240</v>
      </c>
      <c r="B218" s="4756"/>
      <c r="C218" s="4756"/>
      <c r="D218" s="4756"/>
      <c r="E218" s="998"/>
      <c r="F218" s="1949">
        <f>F217+F159+F135+F94+F69</f>
        <v>456.95216180376747</v>
      </c>
      <c r="G218" s="1949">
        <f t="shared" ref="G218:N218" si="14">G217+G159+G135+G94+G69</f>
        <v>0</v>
      </c>
      <c r="H218" s="1949">
        <f t="shared" si="14"/>
        <v>0</v>
      </c>
      <c r="I218" s="1949">
        <f t="shared" si="14"/>
        <v>0</v>
      </c>
      <c r="J218" s="1949">
        <f t="shared" si="14"/>
        <v>0</v>
      </c>
      <c r="K218" s="1949">
        <f t="shared" si="14"/>
        <v>16.096499999999999</v>
      </c>
      <c r="L218" s="1949">
        <f t="shared" si="14"/>
        <v>422.62926180376746</v>
      </c>
      <c r="M218" s="1949">
        <f t="shared" si="14"/>
        <v>0</v>
      </c>
      <c r="N218" s="1949">
        <f t="shared" si="14"/>
        <v>456.95216180376747</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456.95216180376747</v>
      </c>
      <c r="G220" s="2028">
        <f t="shared" ref="G220:N220" si="15">G218+G219</f>
        <v>0</v>
      </c>
      <c r="H220" s="2028">
        <f t="shared" si="15"/>
        <v>0</v>
      </c>
      <c r="I220" s="2028">
        <f t="shared" si="15"/>
        <v>0</v>
      </c>
      <c r="J220" s="2028">
        <f t="shared" si="15"/>
        <v>0</v>
      </c>
      <c r="K220" s="2028">
        <f t="shared" si="15"/>
        <v>16.096499999999999</v>
      </c>
      <c r="L220" s="2028">
        <f t="shared" si="15"/>
        <v>422.62926180376746</v>
      </c>
      <c r="M220" s="2028">
        <f t="shared" si="15"/>
        <v>0</v>
      </c>
      <c r="N220" s="2028">
        <f t="shared" si="15"/>
        <v>456.95216180376747</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7377</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7377</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7377</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7377</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7377</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7377</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7377</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7377</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7377</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7377</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7377</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7377</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436.09649999999999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16.096499999999999</v>
      </c>
      <c r="U6" s="1002"/>
      <c r="V6" s="1002">
        <f>+V7+V15+V25+V43+V84</f>
        <v>420</v>
      </c>
      <c r="W6" s="1002"/>
      <c r="X6" s="1002">
        <f>+X7+X15+X25+X43+X84</f>
        <v>0</v>
      </c>
      <c r="Y6" s="1002"/>
      <c r="Z6" s="1002">
        <f>+Z7+Z15+Z25+Z43+Z84</f>
        <v>436.09649999999999</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436.09649999999999</v>
      </c>
      <c r="H25" s="1016">
        <f>SUM(H26:H42)</f>
        <v>0</v>
      </c>
      <c r="I25" s="1016"/>
      <c r="J25" s="1016"/>
      <c r="K25" s="1016"/>
      <c r="L25" s="1016">
        <f>SUM(L26:L42)</f>
        <v>0</v>
      </c>
      <c r="M25" s="1016"/>
      <c r="N25" s="1016">
        <f>SUM(N26:N42)</f>
        <v>0</v>
      </c>
      <c r="O25" s="1016"/>
      <c r="P25" s="1016"/>
      <c r="Q25" s="1016"/>
      <c r="R25" s="1016">
        <f>SUM(R26:R42)</f>
        <v>0</v>
      </c>
      <c r="S25" s="1016"/>
      <c r="T25" s="1016">
        <f>SUM(T26:T42)</f>
        <v>16.096499999999999</v>
      </c>
      <c r="U25" s="1016"/>
      <c r="V25" s="1016">
        <f>SUM(V26:V42)</f>
        <v>420</v>
      </c>
      <c r="W25" s="1016"/>
      <c r="X25" s="1016">
        <f>SUM(X26:X42)</f>
        <v>0</v>
      </c>
      <c r="Y25" s="1016"/>
      <c r="Z25" s="3679">
        <f>SUM(Z26:Z42)</f>
        <v>436.09649999999999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1</v>
      </c>
      <c r="G41" s="1019">
        <f>E41*F41</f>
        <v>420</v>
      </c>
      <c r="H41" s="761"/>
      <c r="I41" s="761"/>
      <c r="J41" s="761"/>
      <c r="K41" s="761"/>
      <c r="L41" s="761"/>
      <c r="M41" s="761"/>
      <c r="N41" s="761"/>
      <c r="O41" s="761"/>
      <c r="P41" s="761"/>
      <c r="Q41" s="761"/>
      <c r="R41" s="761"/>
      <c r="S41" s="761"/>
      <c r="T41" s="761"/>
      <c r="U41" s="761"/>
      <c r="V41" s="1025">
        <f>G41</f>
        <v>420</v>
      </c>
      <c r="W41" s="761"/>
      <c r="X41" s="761"/>
      <c r="Y41" s="761"/>
      <c r="Z41" s="3004">
        <f t="shared" si="0"/>
        <v>420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436.09649999999999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7377</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7377</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7377</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7377</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7377</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7377</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7377</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7377</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7377</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78.75" hidden="1">
      <c r="A1" s="4652" t="s">
        <v>7377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7377</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135" hidden="1">
      <c r="A1" s="4594" t="s">
        <v>7377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7377</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75" hidden="1">
      <c r="A1" s="4594" t="s">
        <v>7377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7377</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7377</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7377</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7377</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7377</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7377</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7377</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2.629261803767486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2.629261803767486</v>
      </c>
      <c r="W6" s="579">
        <f t="shared" si="0"/>
        <v>0</v>
      </c>
      <c r="X6" s="579">
        <f t="shared" si="0"/>
        <v>0</v>
      </c>
      <c r="Y6" s="579">
        <f t="shared" si="0"/>
        <v>0</v>
      </c>
      <c r="Z6" s="579">
        <f t="shared" si="0"/>
        <v>2.629261803767486</v>
      </c>
      <c r="AA6" s="580"/>
    </row>
    <row r="7" spans="1:27">
      <c r="A7" s="366">
        <v>185</v>
      </c>
      <c r="B7" s="581" t="s">
        <v>178</v>
      </c>
      <c r="C7" s="367"/>
      <c r="D7" s="367"/>
      <c r="E7" s="367"/>
      <c r="F7" s="366"/>
      <c r="G7" s="582">
        <f>SUM(G8:G14)</f>
        <v>2.629261803767486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2.629261803767486</v>
      </c>
      <c r="W7" s="582"/>
      <c r="X7" s="582">
        <f>SUM(X8:X14)</f>
        <v>0</v>
      </c>
      <c r="Y7" s="582"/>
      <c r="Z7" s="582">
        <f>SUM(Z8:Z14)</f>
        <v>2.629261803767486</v>
      </c>
      <c r="AA7" s="583" t="s">
        <v>7250</v>
      </c>
    </row>
    <row r="8" spans="1:27" s="105" customFormat="1">
      <c r="A8" s="591">
        <v>185.1</v>
      </c>
      <c r="B8" s="592" t="s">
        <v>4247</v>
      </c>
      <c r="C8" s="593" t="s">
        <v>407</v>
      </c>
      <c r="D8" s="3883">
        <f>'HR Budget Annex'!K114*100000</f>
        <v>252480.00000000003</v>
      </c>
      <c r="E8" s="3884">
        <f t="shared" ref="E8:E14" si="2">D8/100000</f>
        <v>2.5248000000000004</v>
      </c>
      <c r="F8" s="591">
        <v>1</v>
      </c>
      <c r="G8" s="600">
        <f>E8*F8</f>
        <v>2.5248000000000004</v>
      </c>
      <c r="H8" s="594"/>
      <c r="I8" s="594"/>
      <c r="J8" s="594"/>
      <c r="K8" s="594"/>
      <c r="L8" s="594"/>
      <c r="M8" s="594"/>
      <c r="N8" s="594"/>
      <c r="O8" s="594"/>
      <c r="P8" s="594"/>
      <c r="Q8" s="594"/>
      <c r="R8" s="594"/>
      <c r="S8" s="594"/>
      <c r="T8" s="594"/>
      <c r="U8" s="594"/>
      <c r="V8" s="594">
        <f>G8</f>
        <v>2.5248000000000004</v>
      </c>
      <c r="W8" s="594"/>
      <c r="X8" s="594"/>
      <c r="Y8" s="594"/>
      <c r="Z8" s="1144">
        <f t="shared" ref="Z8:Z14" si="3">H8+L8+N8+R8+T8+V8+X8</f>
        <v>2.5248000000000004</v>
      </c>
      <c r="AA8" s="595"/>
    </row>
    <row r="9" spans="1:27" s="105" customFormat="1">
      <c r="A9" s="591">
        <v>185.2</v>
      </c>
      <c r="B9" s="592" t="s">
        <v>7248</v>
      </c>
      <c r="C9" s="593" t="s">
        <v>407</v>
      </c>
      <c r="D9" s="3883">
        <f>('HR Budget Annex'!L114+'HR Budget Annex'!L313)*100000</f>
        <v>10446.180376748551</v>
      </c>
      <c r="E9" s="3884">
        <f t="shared" si="2"/>
        <v>0.10446180376748551</v>
      </c>
      <c r="F9" s="591">
        <v>1</v>
      </c>
      <c r="G9" s="600">
        <f>E9*F9</f>
        <v>0.10446180376748551</v>
      </c>
      <c r="H9" s="594"/>
      <c r="I9" s="594"/>
      <c r="J9" s="594"/>
      <c r="K9" s="594"/>
      <c r="L9" s="594"/>
      <c r="M9" s="594"/>
      <c r="N9" s="594"/>
      <c r="O9" s="594"/>
      <c r="P9" s="594"/>
      <c r="Q9" s="594"/>
      <c r="R9" s="594"/>
      <c r="S9" s="594"/>
      <c r="T9" s="594"/>
      <c r="U9" s="594"/>
      <c r="V9" s="594">
        <f t="shared" ref="V9:V14" si="4">G9</f>
        <v>0.10446180376748551</v>
      </c>
      <c r="W9" s="594"/>
      <c r="X9" s="594"/>
      <c r="Y9" s="594"/>
      <c r="Z9" s="1144">
        <f t="shared" si="3"/>
        <v>0.10446180376748551</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2.629261803767486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2.629261803767486</v>
      </c>
      <c r="W56" s="2299">
        <f t="shared" si="19"/>
        <v>0</v>
      </c>
      <c r="X56" s="2299">
        <f t="shared" si="19"/>
        <v>0</v>
      </c>
      <c r="Y56" s="2299">
        <f t="shared" si="19"/>
        <v>0</v>
      </c>
      <c r="Z56" s="2299">
        <f>Z6</f>
        <v>2.629261803767486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v>
      </c>
      <c r="E114" s="3859"/>
      <c r="F114" s="3860"/>
      <c r="G114" s="3860"/>
      <c r="H114" s="3860"/>
      <c r="I114" s="3861"/>
      <c r="J114" s="3861"/>
      <c r="K114" s="3862">
        <f>SUM(K5:K113)</f>
        <v>2.5248000000000004</v>
      </c>
      <c r="L114" s="3862">
        <f>(K113+K112+K105+K104+K103+K102+K101+K100+K90+K89+K87+K86+K85+K82+K81+K80+K79+K78+K76+K75+K74+K73+K68+K67+K66+K65+K64+K63+K62+K61+K60+K59+K58+K57+K56+K55+K49+K43+K42+K20+K17+K16+K15+K13+K12+K11+K10+K9+K8+K7+K6+K5)*0.041374288564435</f>
        <v>0.10446180376748551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v>
      </c>
      <c r="E321" s="3910"/>
      <c r="F321" s="3911"/>
      <c r="G321" s="3911"/>
      <c r="H321" s="3911"/>
      <c r="I321" s="3912"/>
      <c r="J321" s="3912"/>
      <c r="K321" s="3913">
        <f>K114+K281+K320+K304+K313</f>
        <v>2.5248000000000004</v>
      </c>
      <c r="L321" s="3913">
        <f>L114+L281+L320+L304+L313</f>
        <v>0.10446180376748551</v>
      </c>
      <c r="M321" s="3914"/>
      <c r="N321" s="3858"/>
    </row>
    <row r="322" spans="1:14">
      <c r="A322" s="3872"/>
      <c r="B322" s="3915"/>
      <c r="C322" s="3873" t="s">
        <v>7244</v>
      </c>
      <c r="D322" s="3872"/>
      <c r="E322" s="3874"/>
      <c r="F322" s="3875"/>
      <c r="G322" s="3875"/>
      <c r="H322" s="3875"/>
      <c r="I322" s="3874"/>
      <c r="J322" s="3874"/>
      <c r="K322" s="5147">
        <f>K321+L321</f>
        <v>2.629261803767486</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7377</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7377</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7377</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7377</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7377</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7377</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250</v>
      </c>
      <c r="I68" s="488">
        <f>H68*G68</f>
        <v>6.25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18.213999999999999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7377</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7377</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7377</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7377</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